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21.12.2022г." sheetId="145" r:id="rId1"/>
  </sheets>
  <calcPr calcId="125725"/>
</workbook>
</file>

<file path=xl/calcChain.xml><?xml version="1.0" encoding="utf-8"?>
<calcChain xmlns="http://schemas.openxmlformats.org/spreadsheetml/2006/main">
  <c r="K79" i="145"/>
  <c r="J79"/>
  <c r="I79"/>
  <c r="K71"/>
  <c r="J71"/>
  <c r="I71"/>
  <c r="K69"/>
  <c r="J69"/>
  <c r="I69"/>
  <c r="K67"/>
  <c r="J67"/>
  <c r="I67"/>
  <c r="K65"/>
  <c r="J65"/>
  <c r="I65"/>
  <c r="K59"/>
  <c r="J59"/>
  <c r="I59"/>
  <c r="K57"/>
  <c r="J57"/>
  <c r="I57"/>
  <c r="K55"/>
  <c r="J55"/>
  <c r="I55"/>
  <c r="K52"/>
  <c r="J52"/>
  <c r="I52"/>
  <c r="K50"/>
  <c r="J50"/>
  <c r="I50"/>
  <c r="K46"/>
  <c r="J46"/>
  <c r="I46"/>
  <c r="K29"/>
  <c r="J29"/>
  <c r="I29"/>
  <c r="K27"/>
  <c r="J27"/>
  <c r="I27"/>
  <c r="K19"/>
  <c r="K72" s="1"/>
  <c r="J19"/>
  <c r="J72" s="1"/>
  <c r="I19"/>
  <c r="I72" s="1"/>
</calcChain>
</file>

<file path=xl/sharedStrings.xml><?xml version="1.0" encoding="utf-8"?>
<sst xmlns="http://schemas.openxmlformats.org/spreadsheetml/2006/main" count="267" uniqueCount="106">
  <si>
    <t>Наименование показателя</t>
  </si>
  <si>
    <t>целевой статьи</t>
  </si>
  <si>
    <t>Заработная плата</t>
  </si>
  <si>
    <t>852</t>
  </si>
  <si>
    <t>244</t>
  </si>
  <si>
    <t>851</t>
  </si>
  <si>
    <t>121</t>
  </si>
  <si>
    <t>540</t>
  </si>
  <si>
    <t>04</t>
  </si>
  <si>
    <t>05</t>
  </si>
  <si>
    <t>880</t>
  </si>
  <si>
    <t>853</t>
  </si>
  <si>
    <t>6110000100</t>
  </si>
  <si>
    <t>6160000400</t>
  </si>
  <si>
    <t>6150000700</t>
  </si>
  <si>
    <t>6120061010</t>
  </si>
  <si>
    <t>6120051180</t>
  </si>
  <si>
    <t>312</t>
  </si>
  <si>
    <t>129</t>
  </si>
  <si>
    <t>6800010020</t>
  </si>
  <si>
    <t>6800010030</t>
  </si>
  <si>
    <t>6800010040</t>
  </si>
  <si>
    <t>6800010060</t>
  </si>
  <si>
    <t>6180030040</t>
  </si>
  <si>
    <t>6180030010</t>
  </si>
  <si>
    <t>6180030020</t>
  </si>
  <si>
    <t>6300000040</t>
  </si>
  <si>
    <t>6800010050</t>
  </si>
  <si>
    <t>6210040010</t>
  </si>
  <si>
    <t>6410000010</t>
  </si>
  <si>
    <t>6420000020</t>
  </si>
  <si>
    <t>6430000030</t>
  </si>
  <si>
    <t>6460000060</t>
  </si>
  <si>
    <t>6500070010</t>
  </si>
  <si>
    <t>6600080010</t>
  </si>
  <si>
    <t>6700090010</t>
  </si>
  <si>
    <t>6800010070</t>
  </si>
  <si>
    <t>6170000401</t>
  </si>
  <si>
    <t>6800010090</t>
  </si>
  <si>
    <t>247</t>
  </si>
  <si>
    <t>6420080501</t>
  </si>
  <si>
    <t>раздела</t>
  </si>
  <si>
    <t>01</t>
  </si>
  <si>
    <t>02</t>
  </si>
  <si>
    <t>ИТОГО 0104:</t>
  </si>
  <si>
    <t>07</t>
  </si>
  <si>
    <t>ИТОГО 0107:</t>
  </si>
  <si>
    <t>13</t>
  </si>
  <si>
    <t>ИТОГО 0113:</t>
  </si>
  <si>
    <t>03</t>
  </si>
  <si>
    <t>ИТОГО 0203:</t>
  </si>
  <si>
    <t>09</t>
  </si>
  <si>
    <t>ИТОГО 0309:</t>
  </si>
  <si>
    <t>ИТОГО 0409:</t>
  </si>
  <si>
    <t>12</t>
  </si>
  <si>
    <t>ИТОГО 0412:</t>
  </si>
  <si>
    <t>ИТОГО 0502:</t>
  </si>
  <si>
    <t>ИТОГО 0503:</t>
  </si>
  <si>
    <t>08</t>
  </si>
  <si>
    <t>ИТОГО 0801:</t>
  </si>
  <si>
    <t>10</t>
  </si>
  <si>
    <t>11</t>
  </si>
  <si>
    <t>ИТОГО 11:</t>
  </si>
  <si>
    <t>Начисление на выплаты по оплате труда</t>
  </si>
  <si>
    <t>Прочие расходы(налоги)</t>
  </si>
  <si>
    <t xml:space="preserve">Расходы на обеспечение функций органов местного самоуправления по передачи полномочий на осуществление внешнего муниципального финансового контроля </t>
  </si>
  <si>
    <t>ВСЕГО РАСХОДЫ:</t>
  </si>
  <si>
    <t xml:space="preserve">Увеличение прочих остатков денежных средств  бюджетов </t>
  </si>
  <si>
    <t>02 01 10 0000</t>
  </si>
  <si>
    <t>510</t>
  </si>
  <si>
    <t xml:space="preserve">Уменьшение прочих остатков денежных средств  бюджетов </t>
  </si>
  <si>
    <t>610</t>
  </si>
  <si>
    <t>Изменение остатков средств  на счетах по учету средств бюджета</t>
  </si>
  <si>
    <t>00 00 00 0000</t>
  </si>
  <si>
    <t>000</t>
  </si>
  <si>
    <t>Итого по Разделу №2</t>
  </si>
  <si>
    <t>760</t>
  </si>
  <si>
    <t xml:space="preserve">Бюджетная роспись
муниципального образования «Садовское сельское поселение» на 2023 год
и на плановый период 2024 и 2025 годов
</t>
  </si>
  <si>
    <t xml:space="preserve">Раздел 1. Роспись расходов муниципального образования «Садовское сельское поселение» на 2023 год
 и на плановый период 2024 и 2025 годов
</t>
  </si>
  <si>
    <t>(в рублях)</t>
  </si>
  <si>
    <t>КОД</t>
  </si>
  <si>
    <t>Сумма на год</t>
  </si>
  <si>
    <t>Плановый период</t>
  </si>
  <si>
    <t>Главного распорядителя</t>
  </si>
  <si>
    <t>подраздела</t>
  </si>
  <si>
    <t>вида расхода</t>
  </si>
  <si>
    <t>2023 год</t>
  </si>
  <si>
    <t>2024 год              ( первый год)</t>
  </si>
  <si>
    <t>2025 год              ( второй год)</t>
  </si>
  <si>
    <t>ИТОГО 0102:</t>
  </si>
  <si>
    <t xml:space="preserve">Прочая закупка товаров, работ и услуг
</t>
  </si>
  <si>
    <t>Специальные расходы</t>
  </si>
  <si>
    <t xml:space="preserve">Расходы на обеспечение функций органов местного самоуправления по передачи полномочий на осуществление внутреннего муниципального финансового контроля </t>
  </si>
  <si>
    <t>6180030030</t>
  </si>
  <si>
    <t>МП по созданию условий для развития малого и среднего предпринимательства в муниципальном образовании "Садовское сельское поселение"на 2023-2025 годы</t>
  </si>
  <si>
    <t>630</t>
  </si>
  <si>
    <t>Доплата к пенсии</t>
  </si>
  <si>
    <t>-8413700</t>
  </si>
  <si>
    <t>8413700</t>
  </si>
  <si>
    <t xml:space="preserve">К порядку составления и ведения бюджетной росписиглавного распорядителя средств бюджета муниципального образования «Садовское сельское поселение» (главных администраторов источников финансирования дефицита бюджета муниципального образования «Садовское сельское поселение») на очередной год и плановый период </t>
  </si>
  <si>
    <t>"Утверждаю"</t>
  </si>
  <si>
    <t>6100055490</t>
  </si>
  <si>
    <t>Раздел 2. Роспись источников внутреннего финансирования дефицита муниципального образования «Садовское сельское поселение» на 2023 год и на плановый период 2024 и 2025 годов</t>
  </si>
  <si>
    <t>Глава МО "Садовское сельское поселение"</t>
  </si>
  <si>
    <t>__________________________С.Н.Камышан</t>
  </si>
  <si>
    <t>Приложение № 2                                                                                                            к решению Совета народных депутатов                                        муниципального образования                                                                         "Садовское сельское поселение"                                                                           от 26.04.2024 г. № 80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</si>
</sst>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mbria"/>
      <family val="1"/>
      <charset val="204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wrapText="1"/>
    </xf>
    <xf numFmtId="0" fontId="6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0" fillId="0" borderId="0" xfId="0" applyFont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2" fontId="11" fillId="4" borderId="5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wrapText="1"/>
    </xf>
    <xf numFmtId="1" fontId="2" fillId="3" borderId="5" xfId="0" applyNumberFormat="1" applyFont="1" applyFill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49" fontId="12" fillId="0" borderId="5" xfId="0" applyNumberFormat="1" applyFont="1" applyBorder="1" applyAlignment="1">
      <alignment horizontal="center"/>
    </xf>
    <xf numFmtId="49" fontId="11" fillId="4" borderId="5" xfId="0" applyNumberFormat="1" applyFont="1" applyFill="1" applyBorder="1" applyAlignment="1">
      <alignment horizontal="center"/>
    </xf>
    <xf numFmtId="49" fontId="11" fillId="4" borderId="5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 wrapText="1"/>
    </xf>
    <xf numFmtId="49" fontId="11" fillId="3" borderId="5" xfId="0" applyNumberFormat="1" applyFont="1" applyFill="1" applyBorder="1" applyAlignment="1">
      <alignment horizontal="center"/>
    </xf>
    <xf numFmtId="49" fontId="11" fillId="3" borderId="5" xfId="0" applyNumberFormat="1" applyFont="1" applyFill="1" applyBorder="1" applyAlignment="1">
      <alignment horizontal="center" wrapText="1"/>
    </xf>
    <xf numFmtId="1" fontId="11" fillId="4" borderId="5" xfId="0" applyNumberFormat="1" applyFont="1" applyFill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9" fontId="11" fillId="0" borderId="4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wrapText="1"/>
    </xf>
    <xf numFmtId="2" fontId="2" fillId="0" borderId="5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 wrapText="1"/>
    </xf>
    <xf numFmtId="1" fontId="13" fillId="3" borderId="5" xfId="0" applyNumberFormat="1" applyFont="1" applyFill="1" applyBorder="1" applyAlignment="1">
      <alignment horizontal="center"/>
    </xf>
    <xf numFmtId="49" fontId="2" fillId="0" borderId="4" xfId="0" applyNumberFormat="1" applyFont="1" applyBorder="1" applyAlignment="1">
      <alignment horizontal="center" wrapText="1"/>
    </xf>
    <xf numFmtId="2" fontId="11" fillId="0" borderId="5" xfId="0" applyNumberFormat="1" applyFont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0" fillId="0" borderId="7" xfId="0" applyFont="1" applyBorder="1" applyAlignment="1"/>
    <xf numFmtId="0" fontId="8" fillId="0" borderId="5" xfId="0" applyNumberFormat="1" applyFont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/>
    </xf>
    <xf numFmtId="2" fontId="8" fillId="6" borderId="5" xfId="0" applyNumberFormat="1" applyFont="1" applyFill="1" applyBorder="1" applyAlignment="1">
      <alignment vertical="center"/>
    </xf>
    <xf numFmtId="2" fontId="8" fillId="6" borderId="5" xfId="0" applyNumberFormat="1" applyFont="1" applyFill="1" applyBorder="1"/>
    <xf numFmtId="2" fontId="11" fillId="5" borderId="5" xfId="0" applyNumberFormat="1" applyFont="1" applyFill="1" applyBorder="1" applyAlignment="1">
      <alignment horizontal="center"/>
    </xf>
    <xf numFmtId="2" fontId="11" fillId="6" borderId="5" xfId="0" applyNumberFormat="1" applyFont="1" applyFill="1" applyBorder="1" applyAlignment="1">
      <alignment horizontal="center"/>
    </xf>
    <xf numFmtId="0" fontId="15" fillId="0" borderId="0" xfId="0" applyFont="1" applyBorder="1" applyAlignment="1">
      <alignment vertical="center" wrapText="1"/>
    </xf>
    <xf numFmtId="0" fontId="16" fillId="2" borderId="0" xfId="0" applyFont="1" applyFill="1" applyBorder="1" applyAlignment="1">
      <alignment horizontal="left" vertical="justify"/>
    </xf>
    <xf numFmtId="0" fontId="17" fillId="0" borderId="0" xfId="0" applyFont="1" applyAlignment="1">
      <alignment horizontal="left"/>
    </xf>
    <xf numFmtId="0" fontId="11" fillId="0" borderId="0" xfId="0" applyFont="1"/>
    <xf numFmtId="1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0" borderId="13" xfId="0" applyFont="1" applyBorder="1" applyAlignment="1">
      <alignment wrapText="1"/>
    </xf>
    <xf numFmtId="0" fontId="10" fillId="0" borderId="0" xfId="0" applyFont="1" applyBorder="1" applyAlignment="1"/>
    <xf numFmtId="0" fontId="10" fillId="0" borderId="11" xfId="0" applyFont="1" applyBorder="1" applyAlignment="1"/>
    <xf numFmtId="0" fontId="8" fillId="0" borderId="8" xfId="0" applyFont="1" applyBorder="1" applyAlignment="1">
      <alignment wrapText="1"/>
    </xf>
    <xf numFmtId="0" fontId="10" fillId="0" borderId="7" xfId="0" applyFont="1" applyBorder="1" applyAlignment="1"/>
    <xf numFmtId="0" fontId="10" fillId="0" borderId="9" xfId="0" applyFont="1" applyBorder="1" applyAlignment="1"/>
    <xf numFmtId="0" fontId="8" fillId="7" borderId="2" xfId="0" applyFont="1" applyFill="1" applyBorder="1" applyAlignment="1">
      <alignment horizontal="left"/>
    </xf>
    <xf numFmtId="0" fontId="8" fillId="7" borderId="3" xfId="0" applyFont="1" applyFill="1" applyBorder="1" applyAlignment="1">
      <alignment horizontal="left"/>
    </xf>
    <xf numFmtId="0" fontId="8" fillId="7" borderId="4" xfId="0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5" fillId="0" borderId="7" xfId="0" applyFont="1" applyBorder="1" applyAlignment="1">
      <alignment vertical="top"/>
    </xf>
    <xf numFmtId="0" fontId="8" fillId="0" borderId="12" xfId="0" applyFont="1" applyBorder="1" applyAlignment="1">
      <alignment wrapText="1"/>
    </xf>
    <xf numFmtId="0" fontId="10" fillId="0" borderId="6" xfId="0" applyFont="1" applyBorder="1" applyAlignment="1"/>
    <xf numFmtId="0" fontId="10" fillId="0" borderId="10" xfId="0" applyFont="1" applyBorder="1" applyAlignment="1"/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9"/>
  <sheetViews>
    <sheetView tabSelected="1" zoomScale="120" zoomScaleNormal="120" workbookViewId="0">
      <selection activeCell="J8" sqref="J8"/>
    </sheetView>
  </sheetViews>
  <sheetFormatPr defaultRowHeight="15"/>
  <cols>
    <col min="1" max="1" width="28.5703125" customWidth="1"/>
    <col min="3" max="4" width="8" customWidth="1"/>
    <col min="5" max="5" width="6.42578125" customWidth="1"/>
    <col min="6" max="6" width="9.42578125" customWidth="1"/>
    <col min="7" max="7" width="12.7109375" customWidth="1"/>
    <col min="9" max="9" width="13.5703125" customWidth="1"/>
  </cols>
  <sheetData>
    <row r="1" spans="1:15" ht="57" customHeight="1">
      <c r="E1" s="130" t="s">
        <v>105</v>
      </c>
      <c r="F1" s="129"/>
      <c r="G1" s="129"/>
      <c r="H1" s="129"/>
      <c r="I1" s="129"/>
      <c r="J1" s="129"/>
      <c r="K1" s="129"/>
    </row>
    <row r="2" spans="1:15" ht="76.5" customHeight="1">
      <c r="A2" s="1"/>
      <c r="B2" s="60"/>
      <c r="C2" s="1"/>
      <c r="D2" s="1"/>
      <c r="E2" s="105" t="s">
        <v>99</v>
      </c>
      <c r="F2" s="106"/>
      <c r="G2" s="106"/>
      <c r="H2" s="106"/>
      <c r="I2" s="106"/>
      <c r="J2" s="106"/>
      <c r="K2" s="106"/>
    </row>
    <row r="3" spans="1:15" ht="1.5" customHeight="1">
      <c r="A3" s="1"/>
      <c r="B3" s="1"/>
      <c r="C3" s="1"/>
      <c r="D3" s="1"/>
      <c r="E3" s="1"/>
      <c r="F3" s="1"/>
      <c r="I3" s="3"/>
      <c r="J3" s="5"/>
    </row>
    <row r="4" spans="1:15" ht="22.5" customHeight="1">
      <c r="A4" s="1"/>
      <c r="B4" s="1"/>
      <c r="C4" s="1"/>
      <c r="D4" s="1"/>
      <c r="E4" s="61" t="s">
        <v>100</v>
      </c>
      <c r="F4" s="5"/>
    </row>
    <row r="5" spans="1:15">
      <c r="A5" s="2"/>
      <c r="B5" s="2"/>
      <c r="C5" s="62"/>
      <c r="D5" s="62"/>
      <c r="E5" s="3" t="s">
        <v>103</v>
      </c>
      <c r="F5" s="5"/>
    </row>
    <row r="6" spans="1:15">
      <c r="A6" s="2"/>
      <c r="B6" s="2"/>
      <c r="C6" s="62"/>
      <c r="D6" s="62"/>
      <c r="E6" s="3" t="s">
        <v>104</v>
      </c>
      <c r="F6" s="5"/>
    </row>
    <row r="7" spans="1:15">
      <c r="A7" s="2"/>
      <c r="B7" s="2"/>
      <c r="C7" s="62"/>
      <c r="D7" s="62"/>
      <c r="E7" s="63"/>
      <c r="F7" s="5"/>
    </row>
    <row r="8" spans="1:15" ht="45.75" customHeight="1">
      <c r="A8" s="2"/>
      <c r="B8" s="107" t="s">
        <v>77</v>
      </c>
      <c r="C8" s="108"/>
      <c r="D8" s="108"/>
      <c r="E8" s="108"/>
      <c r="F8" s="108"/>
      <c r="G8" s="108"/>
      <c r="H8" s="108"/>
      <c r="I8" s="108"/>
    </row>
    <row r="9" spans="1:15" ht="23.25" customHeight="1">
      <c r="A9" s="109" t="s">
        <v>78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5" ht="18" customHeight="1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59" t="s">
        <v>79</v>
      </c>
      <c r="O10" s="1"/>
    </row>
    <row r="11" spans="1:15" ht="26.25" customHeight="1">
      <c r="A11" s="111" t="s">
        <v>0</v>
      </c>
      <c r="B11" s="111"/>
      <c r="C11" s="112"/>
      <c r="D11" s="11"/>
      <c r="E11" s="80" t="s">
        <v>80</v>
      </c>
      <c r="F11" s="81"/>
      <c r="G11" s="81"/>
      <c r="H11" s="82"/>
      <c r="I11" s="113" t="s">
        <v>81</v>
      </c>
      <c r="J11" s="103"/>
      <c r="K11" s="104"/>
    </row>
    <row r="12" spans="1:15" ht="15.75">
      <c r="A12" s="6"/>
      <c r="B12" s="6"/>
      <c r="C12" s="7"/>
      <c r="D12" s="6"/>
      <c r="E12" s="83"/>
      <c r="F12" s="84"/>
      <c r="G12" s="84"/>
      <c r="H12" s="85"/>
      <c r="I12" s="113" t="s">
        <v>82</v>
      </c>
      <c r="J12" s="127"/>
      <c r="K12" s="128"/>
    </row>
    <row r="13" spans="1:15" ht="45" customHeight="1">
      <c r="A13" s="6"/>
      <c r="B13" s="6"/>
      <c r="C13" s="7"/>
      <c r="D13" s="18" t="s">
        <v>83</v>
      </c>
      <c r="E13" s="8" t="s">
        <v>41</v>
      </c>
      <c r="F13" s="8" t="s">
        <v>84</v>
      </c>
      <c r="G13" s="19" t="s">
        <v>1</v>
      </c>
      <c r="H13" s="64" t="s">
        <v>85</v>
      </c>
      <c r="I13" s="4" t="s">
        <v>86</v>
      </c>
      <c r="J13" s="4" t="s">
        <v>87</v>
      </c>
      <c r="K13" s="4" t="s">
        <v>88</v>
      </c>
    </row>
    <row r="14" spans="1:15" ht="27.75" customHeight="1">
      <c r="A14" s="101">
        <v>1</v>
      </c>
      <c r="B14" s="101"/>
      <c r="C14" s="102"/>
      <c r="D14" s="15">
        <v>2</v>
      </c>
      <c r="E14" s="8">
        <v>3</v>
      </c>
      <c r="F14" s="8">
        <v>4</v>
      </c>
      <c r="G14" s="20">
        <v>5</v>
      </c>
      <c r="H14" s="8">
        <v>6</v>
      </c>
      <c r="I14" s="21">
        <v>7</v>
      </c>
      <c r="J14" s="22">
        <v>8</v>
      </c>
      <c r="K14" s="22">
        <v>9</v>
      </c>
    </row>
    <row r="15" spans="1:15" ht="15.75" customHeight="1">
      <c r="A15" s="103" t="s">
        <v>2</v>
      </c>
      <c r="B15" s="103"/>
      <c r="C15" s="104"/>
      <c r="D15" s="15">
        <v>760</v>
      </c>
      <c r="E15" s="65" t="s">
        <v>42</v>
      </c>
      <c r="F15" s="65" t="s">
        <v>43</v>
      </c>
      <c r="G15" s="23" t="s">
        <v>12</v>
      </c>
      <c r="H15" s="8">
        <v>121</v>
      </c>
      <c r="I15" s="21">
        <v>753201</v>
      </c>
      <c r="J15" s="22">
        <v>906472</v>
      </c>
      <c r="K15" s="22">
        <v>946421</v>
      </c>
    </row>
    <row r="16" spans="1:15" ht="23.25" customHeight="1">
      <c r="A16" s="103" t="s">
        <v>63</v>
      </c>
      <c r="B16" s="103"/>
      <c r="C16" s="104"/>
      <c r="D16" s="15">
        <v>760</v>
      </c>
      <c r="E16" s="65" t="s">
        <v>42</v>
      </c>
      <c r="F16" s="65" t="s">
        <v>43</v>
      </c>
      <c r="G16" s="23" t="s">
        <v>12</v>
      </c>
      <c r="H16" s="8">
        <v>129</v>
      </c>
      <c r="I16" s="21">
        <v>228927.55</v>
      </c>
      <c r="J16" s="22">
        <v>273754.53999999998</v>
      </c>
      <c r="K16" s="22">
        <v>285819.14</v>
      </c>
    </row>
    <row r="17" spans="1:11" ht="15.75" customHeight="1">
      <c r="A17" s="119" t="s">
        <v>2</v>
      </c>
      <c r="B17" s="119"/>
      <c r="C17" s="120"/>
      <c r="D17" s="15">
        <v>760</v>
      </c>
      <c r="E17" s="65" t="s">
        <v>42</v>
      </c>
      <c r="F17" s="65" t="s">
        <v>43</v>
      </c>
      <c r="G17" s="23" t="s">
        <v>101</v>
      </c>
      <c r="H17" s="8">
        <v>121</v>
      </c>
      <c r="I17" s="21">
        <v>140000</v>
      </c>
      <c r="J17" s="22"/>
      <c r="K17" s="22"/>
    </row>
    <row r="18" spans="1:11">
      <c r="A18" s="103" t="s">
        <v>63</v>
      </c>
      <c r="B18" s="103"/>
      <c r="C18" s="104"/>
      <c r="D18" s="15">
        <v>760</v>
      </c>
      <c r="E18" s="65" t="s">
        <v>42</v>
      </c>
      <c r="F18" s="65" t="s">
        <v>43</v>
      </c>
      <c r="G18" s="23" t="s">
        <v>101</v>
      </c>
      <c r="H18" s="8">
        <v>129</v>
      </c>
      <c r="I18" s="21">
        <v>42280</v>
      </c>
      <c r="J18" s="22"/>
      <c r="K18" s="22"/>
    </row>
    <row r="19" spans="1:11" ht="15.75">
      <c r="A19" s="89" t="s">
        <v>89</v>
      </c>
      <c r="B19" s="90"/>
      <c r="C19" s="91"/>
      <c r="D19" s="15"/>
      <c r="E19" s="65"/>
      <c r="F19" s="65"/>
      <c r="G19" s="23"/>
      <c r="H19" s="8"/>
      <c r="I19" s="24">
        <f>I16+I15+I17+I18</f>
        <v>1164408.55</v>
      </c>
      <c r="J19" s="24">
        <f>J16+J15</f>
        <v>1180226.54</v>
      </c>
      <c r="K19" s="24">
        <f>K16+K15</f>
        <v>1232240.1400000001</v>
      </c>
    </row>
    <row r="20" spans="1:11" ht="15.75" customHeight="1">
      <c r="A20" s="14" t="s">
        <v>2</v>
      </c>
      <c r="B20" s="66"/>
      <c r="C20" s="67"/>
      <c r="D20" s="15">
        <v>760</v>
      </c>
      <c r="E20" s="65" t="s">
        <v>42</v>
      </c>
      <c r="F20" s="65" t="s">
        <v>8</v>
      </c>
      <c r="G20" s="23" t="s">
        <v>13</v>
      </c>
      <c r="H20" s="8">
        <v>121</v>
      </c>
      <c r="I20" s="25">
        <v>2407943</v>
      </c>
      <c r="J20" s="25">
        <v>2549775</v>
      </c>
      <c r="K20" s="25">
        <v>2664926</v>
      </c>
    </row>
    <row r="21" spans="1:11" ht="15.75" customHeight="1">
      <c r="A21" s="103" t="s">
        <v>63</v>
      </c>
      <c r="B21" s="103"/>
      <c r="C21" s="104"/>
      <c r="D21" s="15">
        <v>760</v>
      </c>
      <c r="E21" s="65" t="s">
        <v>42</v>
      </c>
      <c r="F21" s="65" t="s">
        <v>8</v>
      </c>
      <c r="G21" s="23" t="s">
        <v>13</v>
      </c>
      <c r="H21" s="8">
        <v>129</v>
      </c>
      <c r="I21" s="25">
        <v>727198.79</v>
      </c>
      <c r="J21" s="25">
        <v>770032.05</v>
      </c>
      <c r="K21" s="25">
        <v>804807.65</v>
      </c>
    </row>
    <row r="22" spans="1:11" ht="15.75" customHeight="1">
      <c r="A22" s="14" t="s">
        <v>2</v>
      </c>
      <c r="B22" s="12"/>
      <c r="C22" s="13"/>
      <c r="D22" s="15">
        <v>760</v>
      </c>
      <c r="E22" s="65" t="s">
        <v>42</v>
      </c>
      <c r="F22" s="65" t="s">
        <v>43</v>
      </c>
      <c r="G22" s="23" t="s">
        <v>101</v>
      </c>
      <c r="H22" s="8">
        <v>121</v>
      </c>
      <c r="I22" s="25">
        <v>72500</v>
      </c>
      <c r="J22" s="25"/>
      <c r="K22" s="25"/>
    </row>
    <row r="23" spans="1:11">
      <c r="A23" s="103" t="s">
        <v>63</v>
      </c>
      <c r="B23" s="103"/>
      <c r="C23" s="104"/>
      <c r="D23" s="15">
        <v>760</v>
      </c>
      <c r="E23" s="65" t="s">
        <v>42</v>
      </c>
      <c r="F23" s="65" t="s">
        <v>43</v>
      </c>
      <c r="G23" s="23" t="s">
        <v>101</v>
      </c>
      <c r="H23" s="8">
        <v>129</v>
      </c>
      <c r="I23" s="25">
        <v>21895</v>
      </c>
      <c r="J23" s="25"/>
      <c r="K23" s="25"/>
    </row>
    <row r="24" spans="1:11">
      <c r="A24" s="86" t="s">
        <v>90</v>
      </c>
      <c r="B24" s="87"/>
      <c r="C24" s="88"/>
      <c r="D24" s="15">
        <v>760</v>
      </c>
      <c r="E24" s="26" t="s">
        <v>42</v>
      </c>
      <c r="F24" s="26" t="s">
        <v>8</v>
      </c>
      <c r="G24" s="27" t="s">
        <v>13</v>
      </c>
      <c r="H24" s="26" t="s">
        <v>4</v>
      </c>
      <c r="I24" s="28">
        <v>268400</v>
      </c>
      <c r="J24" s="29">
        <v>268400</v>
      </c>
      <c r="K24" s="29">
        <v>268400</v>
      </c>
    </row>
    <row r="25" spans="1:11">
      <c r="A25" s="86" t="s">
        <v>90</v>
      </c>
      <c r="B25" s="87"/>
      <c r="C25" s="88"/>
      <c r="D25" s="15">
        <v>760</v>
      </c>
      <c r="E25" s="26" t="s">
        <v>42</v>
      </c>
      <c r="F25" s="26" t="s">
        <v>8</v>
      </c>
      <c r="G25" s="27" t="s">
        <v>13</v>
      </c>
      <c r="H25" s="30" t="s">
        <v>39</v>
      </c>
      <c r="I25" s="28">
        <v>140000</v>
      </c>
      <c r="J25" s="29">
        <v>140000</v>
      </c>
      <c r="K25" s="29">
        <v>140000</v>
      </c>
    </row>
    <row r="26" spans="1:11" ht="15.75" customHeight="1">
      <c r="A26" s="86" t="s">
        <v>64</v>
      </c>
      <c r="B26" s="117"/>
      <c r="C26" s="118"/>
      <c r="D26" s="15">
        <v>760</v>
      </c>
      <c r="E26" s="26" t="s">
        <v>42</v>
      </c>
      <c r="F26" s="26" t="s">
        <v>8</v>
      </c>
      <c r="G26" s="27" t="s">
        <v>13</v>
      </c>
      <c r="H26" s="30" t="s">
        <v>3</v>
      </c>
      <c r="I26" s="28">
        <v>1600</v>
      </c>
      <c r="J26" s="29">
        <v>1600</v>
      </c>
      <c r="K26" s="29">
        <v>1600</v>
      </c>
    </row>
    <row r="27" spans="1:11" ht="15" customHeight="1">
      <c r="A27" s="89" t="s">
        <v>44</v>
      </c>
      <c r="B27" s="90"/>
      <c r="C27" s="91"/>
      <c r="D27" s="15"/>
      <c r="E27" s="31"/>
      <c r="F27" s="31"/>
      <c r="G27" s="32"/>
      <c r="H27" s="31"/>
      <c r="I27" s="24">
        <f>I20+I21+I22+I23+I24+I25+I26</f>
        <v>3639536.79</v>
      </c>
      <c r="J27" s="24">
        <f>J20+J21+J24+J25+J26</f>
        <v>3729807.05</v>
      </c>
      <c r="K27" s="24">
        <f>K20+K21+K24+K25+K26</f>
        <v>3879733.65</v>
      </c>
    </row>
    <row r="28" spans="1:11" ht="15" customHeight="1">
      <c r="A28" s="86" t="s">
        <v>91</v>
      </c>
      <c r="B28" s="117"/>
      <c r="C28" s="118"/>
      <c r="D28" s="15">
        <v>760</v>
      </c>
      <c r="E28" s="33" t="s">
        <v>42</v>
      </c>
      <c r="F28" s="33" t="s">
        <v>45</v>
      </c>
      <c r="G28" s="34" t="s">
        <v>14</v>
      </c>
      <c r="H28" s="33" t="s">
        <v>10</v>
      </c>
      <c r="I28" s="25">
        <v>5000</v>
      </c>
      <c r="J28" s="25">
        <v>5000</v>
      </c>
      <c r="K28" s="25">
        <v>5000</v>
      </c>
    </row>
    <row r="29" spans="1:11" ht="15.75" customHeight="1">
      <c r="A29" s="89" t="s">
        <v>46</v>
      </c>
      <c r="B29" s="90"/>
      <c r="C29" s="91"/>
      <c r="D29" s="15"/>
      <c r="E29" s="35"/>
      <c r="F29" s="35"/>
      <c r="G29" s="36"/>
      <c r="H29" s="35"/>
      <c r="I29" s="37">
        <f>I28</f>
        <v>5000</v>
      </c>
      <c r="J29" s="37">
        <f>J28</f>
        <v>5000</v>
      </c>
      <c r="K29" s="37">
        <f>K28</f>
        <v>5000</v>
      </c>
    </row>
    <row r="30" spans="1:11" ht="15.75" customHeight="1">
      <c r="A30" s="114" t="s">
        <v>65</v>
      </c>
      <c r="B30" s="115"/>
      <c r="C30" s="116"/>
      <c r="D30" s="15">
        <v>760</v>
      </c>
      <c r="E30" s="33" t="s">
        <v>42</v>
      </c>
      <c r="F30" s="33" t="s">
        <v>47</v>
      </c>
      <c r="G30" s="34" t="s">
        <v>37</v>
      </c>
      <c r="H30" s="33" t="s">
        <v>7</v>
      </c>
      <c r="I30" s="25">
        <v>64514.51</v>
      </c>
      <c r="J30" s="25">
        <v>64514.51</v>
      </c>
      <c r="K30" s="25">
        <v>64514.51</v>
      </c>
    </row>
    <row r="31" spans="1:11" ht="15" customHeight="1">
      <c r="A31" s="114" t="s">
        <v>92</v>
      </c>
      <c r="B31" s="115"/>
      <c r="C31" s="116"/>
      <c r="D31" s="15">
        <v>760</v>
      </c>
      <c r="E31" s="33" t="s">
        <v>42</v>
      </c>
      <c r="F31" s="33" t="s">
        <v>47</v>
      </c>
      <c r="G31" s="34" t="s">
        <v>37</v>
      </c>
      <c r="H31" s="33" t="s">
        <v>7</v>
      </c>
      <c r="I31" s="25">
        <v>668.92</v>
      </c>
      <c r="J31" s="25"/>
      <c r="K31" s="25"/>
    </row>
    <row r="32" spans="1:11" ht="15" customHeight="1">
      <c r="A32" s="86" t="s">
        <v>90</v>
      </c>
      <c r="B32" s="87"/>
      <c r="C32" s="88"/>
      <c r="D32" s="15">
        <v>760</v>
      </c>
      <c r="E32" s="26" t="s">
        <v>42</v>
      </c>
      <c r="F32" s="26" t="s">
        <v>47</v>
      </c>
      <c r="G32" s="27" t="s">
        <v>36</v>
      </c>
      <c r="H32" s="26" t="s">
        <v>4</v>
      </c>
      <c r="I32" s="29">
        <v>500</v>
      </c>
      <c r="J32" s="29">
        <v>500</v>
      </c>
      <c r="K32" s="29"/>
    </row>
    <row r="33" spans="1:11" ht="15.75" customHeight="1">
      <c r="A33" s="86" t="s">
        <v>90</v>
      </c>
      <c r="B33" s="87"/>
      <c r="C33" s="88"/>
      <c r="D33" s="15">
        <v>760</v>
      </c>
      <c r="E33" s="26" t="s">
        <v>42</v>
      </c>
      <c r="F33" s="26" t="s">
        <v>47</v>
      </c>
      <c r="G33" s="27" t="s">
        <v>19</v>
      </c>
      <c r="H33" s="26" t="s">
        <v>4</v>
      </c>
      <c r="I33" s="29">
        <v>500</v>
      </c>
      <c r="J33" s="29">
        <v>500</v>
      </c>
      <c r="K33" s="29"/>
    </row>
    <row r="34" spans="1:11" ht="15" customHeight="1">
      <c r="A34" s="86" t="s">
        <v>90</v>
      </c>
      <c r="B34" s="87"/>
      <c r="C34" s="88"/>
      <c r="D34" s="15">
        <v>760</v>
      </c>
      <c r="E34" s="26" t="s">
        <v>42</v>
      </c>
      <c r="F34" s="26" t="s">
        <v>47</v>
      </c>
      <c r="G34" s="27" t="s">
        <v>20</v>
      </c>
      <c r="H34" s="26" t="s">
        <v>4</v>
      </c>
      <c r="I34" s="29">
        <v>500</v>
      </c>
      <c r="J34" s="29">
        <v>500</v>
      </c>
      <c r="K34" s="29"/>
    </row>
    <row r="35" spans="1:11" ht="15.75" customHeight="1">
      <c r="A35" s="86" t="s">
        <v>90</v>
      </c>
      <c r="B35" s="87"/>
      <c r="C35" s="88"/>
      <c r="D35" s="15">
        <v>760</v>
      </c>
      <c r="E35" s="26" t="s">
        <v>42</v>
      </c>
      <c r="F35" s="26" t="s">
        <v>47</v>
      </c>
      <c r="G35" s="27" t="s">
        <v>21</v>
      </c>
      <c r="H35" s="26" t="s">
        <v>4</v>
      </c>
      <c r="I35" s="29">
        <v>5000</v>
      </c>
      <c r="J35" s="29">
        <v>5000</v>
      </c>
      <c r="K35" s="29"/>
    </row>
    <row r="36" spans="1:11" ht="15.75" customHeight="1">
      <c r="A36" s="86" t="s">
        <v>90</v>
      </c>
      <c r="B36" s="87"/>
      <c r="C36" s="88"/>
      <c r="D36" s="15">
        <v>760</v>
      </c>
      <c r="E36" s="26" t="s">
        <v>42</v>
      </c>
      <c r="F36" s="26" t="s">
        <v>47</v>
      </c>
      <c r="G36" s="27" t="s">
        <v>22</v>
      </c>
      <c r="H36" s="26" t="s">
        <v>4</v>
      </c>
      <c r="I36" s="29">
        <v>500</v>
      </c>
      <c r="J36" s="29">
        <v>500</v>
      </c>
      <c r="K36" s="29"/>
    </row>
    <row r="37" spans="1:11" ht="15.75" customHeight="1">
      <c r="A37" s="86" t="s">
        <v>90</v>
      </c>
      <c r="B37" s="87"/>
      <c r="C37" s="88"/>
      <c r="D37" s="15">
        <v>760</v>
      </c>
      <c r="E37" s="26" t="s">
        <v>42</v>
      </c>
      <c r="F37" s="26" t="s">
        <v>47</v>
      </c>
      <c r="G37" s="27" t="s">
        <v>38</v>
      </c>
      <c r="H37" s="26" t="s">
        <v>4</v>
      </c>
      <c r="I37" s="29">
        <v>500</v>
      </c>
      <c r="J37" s="29">
        <v>500</v>
      </c>
      <c r="K37" s="29">
        <v>500</v>
      </c>
    </row>
    <row r="38" spans="1:11" ht="15.75" customHeight="1">
      <c r="A38" s="86" t="s">
        <v>90</v>
      </c>
      <c r="B38" s="87"/>
      <c r="C38" s="88"/>
      <c r="D38" s="15">
        <v>760</v>
      </c>
      <c r="E38" s="26" t="s">
        <v>42</v>
      </c>
      <c r="F38" s="26" t="s">
        <v>47</v>
      </c>
      <c r="G38" s="27" t="s">
        <v>93</v>
      </c>
      <c r="H38" s="26" t="s">
        <v>4</v>
      </c>
      <c r="I38" s="29">
        <v>392000</v>
      </c>
      <c r="J38" s="29"/>
      <c r="K38" s="29"/>
    </row>
    <row r="39" spans="1:11" ht="15.75" customHeight="1">
      <c r="A39" s="86" t="s">
        <v>90</v>
      </c>
      <c r="B39" s="87"/>
      <c r="C39" s="88"/>
      <c r="D39" s="15">
        <v>760</v>
      </c>
      <c r="E39" s="26" t="s">
        <v>42</v>
      </c>
      <c r="F39" s="26" t="s">
        <v>47</v>
      </c>
      <c r="G39" s="27" t="s">
        <v>23</v>
      </c>
      <c r="H39" s="26" t="s">
        <v>4</v>
      </c>
      <c r="I39" s="29">
        <v>25800</v>
      </c>
      <c r="J39" s="29">
        <v>25800</v>
      </c>
      <c r="K39" s="29">
        <v>25800</v>
      </c>
    </row>
    <row r="40" spans="1:11">
      <c r="A40" s="86" t="s">
        <v>90</v>
      </c>
      <c r="B40" s="87"/>
      <c r="C40" s="88"/>
      <c r="D40" s="15">
        <v>760</v>
      </c>
      <c r="E40" s="26" t="s">
        <v>42</v>
      </c>
      <c r="F40" s="26" t="s">
        <v>47</v>
      </c>
      <c r="G40" s="27" t="s">
        <v>24</v>
      </c>
      <c r="H40" s="26" t="s">
        <v>39</v>
      </c>
      <c r="I40" s="29">
        <v>89170</v>
      </c>
      <c r="J40" s="29">
        <v>89170</v>
      </c>
      <c r="K40" s="29">
        <v>89170</v>
      </c>
    </row>
    <row r="41" spans="1:11" ht="15.75" customHeight="1">
      <c r="A41" s="86" t="s">
        <v>90</v>
      </c>
      <c r="B41" s="87"/>
      <c r="C41" s="88"/>
      <c r="D41" s="15">
        <v>760</v>
      </c>
      <c r="E41" s="33" t="s">
        <v>42</v>
      </c>
      <c r="F41" s="33" t="s">
        <v>47</v>
      </c>
      <c r="G41" s="34" t="s">
        <v>24</v>
      </c>
      <c r="H41" s="33" t="s">
        <v>4</v>
      </c>
      <c r="I41" s="28">
        <v>233892</v>
      </c>
      <c r="J41" s="28">
        <v>233892</v>
      </c>
      <c r="K41" s="28">
        <v>233892</v>
      </c>
    </row>
    <row r="42" spans="1:11">
      <c r="A42" s="86" t="s">
        <v>90</v>
      </c>
      <c r="B42" s="87"/>
      <c r="C42" s="88"/>
      <c r="D42" s="15">
        <v>760</v>
      </c>
      <c r="E42" s="26" t="s">
        <v>42</v>
      </c>
      <c r="F42" s="26" t="s">
        <v>47</v>
      </c>
      <c r="G42" s="27" t="s">
        <v>15</v>
      </c>
      <c r="H42" s="26" t="s">
        <v>4</v>
      </c>
      <c r="I42" s="29">
        <v>33000</v>
      </c>
      <c r="J42" s="29">
        <v>33000</v>
      </c>
      <c r="K42" s="29">
        <v>33000</v>
      </c>
    </row>
    <row r="43" spans="1:11">
      <c r="A43" s="86" t="s">
        <v>64</v>
      </c>
      <c r="B43" s="117"/>
      <c r="C43" s="118"/>
      <c r="D43" s="15">
        <v>760</v>
      </c>
      <c r="E43" s="38" t="s">
        <v>42</v>
      </c>
      <c r="F43" s="26" t="s">
        <v>47</v>
      </c>
      <c r="G43" s="39" t="s">
        <v>25</v>
      </c>
      <c r="H43" s="26" t="s">
        <v>5</v>
      </c>
      <c r="I43" s="29">
        <v>75850</v>
      </c>
      <c r="J43" s="29">
        <v>75850</v>
      </c>
      <c r="K43" s="29">
        <v>75850</v>
      </c>
    </row>
    <row r="44" spans="1:11">
      <c r="A44" s="86" t="s">
        <v>64</v>
      </c>
      <c r="B44" s="117"/>
      <c r="C44" s="118"/>
      <c r="D44" s="15">
        <v>760</v>
      </c>
      <c r="E44" s="38" t="s">
        <v>42</v>
      </c>
      <c r="F44" s="26" t="s">
        <v>47</v>
      </c>
      <c r="G44" s="39" t="s">
        <v>25</v>
      </c>
      <c r="H44" s="26" t="s">
        <v>3</v>
      </c>
      <c r="I44" s="29">
        <v>2150</v>
      </c>
      <c r="J44" s="29">
        <v>2150</v>
      </c>
      <c r="K44" s="29">
        <v>2150</v>
      </c>
    </row>
    <row r="45" spans="1:11">
      <c r="A45" s="86" t="s">
        <v>64</v>
      </c>
      <c r="B45" s="117"/>
      <c r="C45" s="118"/>
      <c r="D45" s="15">
        <v>760</v>
      </c>
      <c r="E45" s="38" t="s">
        <v>42</v>
      </c>
      <c r="F45" s="26" t="s">
        <v>47</v>
      </c>
      <c r="G45" s="39" t="s">
        <v>24</v>
      </c>
      <c r="H45" s="26" t="s">
        <v>11</v>
      </c>
      <c r="I45" s="29">
        <v>6450</v>
      </c>
      <c r="J45" s="29">
        <v>6450</v>
      </c>
      <c r="K45" s="29">
        <v>6450</v>
      </c>
    </row>
    <row r="46" spans="1:11" ht="15.75">
      <c r="A46" s="89" t="s">
        <v>48</v>
      </c>
      <c r="B46" s="90"/>
      <c r="C46" s="91"/>
      <c r="D46" s="15"/>
      <c r="E46" s="40"/>
      <c r="F46" s="41"/>
      <c r="G46" s="42"/>
      <c r="H46" s="41"/>
      <c r="I46" s="24">
        <f>SUM(I30:I45)</f>
        <v>930995.42999999993</v>
      </c>
      <c r="J46" s="24">
        <f>SUM(J30:J45)</f>
        <v>538326.51</v>
      </c>
      <c r="K46" s="24">
        <f>SUM(K30:K45)</f>
        <v>531326.51</v>
      </c>
    </row>
    <row r="47" spans="1:11" ht="15" customHeight="1">
      <c r="A47" s="121" t="s">
        <v>2</v>
      </c>
      <c r="B47" s="122"/>
      <c r="C47" s="123"/>
      <c r="D47" s="15">
        <v>760</v>
      </c>
      <c r="E47" s="38" t="s">
        <v>43</v>
      </c>
      <c r="F47" s="26" t="s">
        <v>49</v>
      </c>
      <c r="G47" s="39" t="s">
        <v>16</v>
      </c>
      <c r="H47" s="26" t="s">
        <v>6</v>
      </c>
      <c r="I47" s="25">
        <v>224636.46</v>
      </c>
      <c r="J47" s="25">
        <v>237327.19</v>
      </c>
      <c r="K47" s="25">
        <v>245314.9</v>
      </c>
    </row>
    <row r="48" spans="1:11">
      <c r="A48" s="86" t="s">
        <v>63</v>
      </c>
      <c r="B48" s="117"/>
      <c r="C48" s="118"/>
      <c r="D48" s="15">
        <v>760</v>
      </c>
      <c r="E48" s="38" t="s">
        <v>43</v>
      </c>
      <c r="F48" s="26" t="s">
        <v>49</v>
      </c>
      <c r="G48" s="39" t="s">
        <v>16</v>
      </c>
      <c r="H48" s="26" t="s">
        <v>18</v>
      </c>
      <c r="I48" s="25">
        <v>67840.2</v>
      </c>
      <c r="J48" s="25">
        <v>71672.81</v>
      </c>
      <c r="K48" s="25">
        <v>74085.100000000006</v>
      </c>
    </row>
    <row r="49" spans="1:11" ht="15" customHeight="1">
      <c r="A49" s="86" t="s">
        <v>90</v>
      </c>
      <c r="B49" s="87"/>
      <c r="C49" s="88"/>
      <c r="D49" s="15">
        <v>760</v>
      </c>
      <c r="E49" s="38" t="s">
        <v>43</v>
      </c>
      <c r="F49" s="26" t="s">
        <v>49</v>
      </c>
      <c r="G49" s="39" t="s">
        <v>16</v>
      </c>
      <c r="H49" s="26" t="s">
        <v>4</v>
      </c>
      <c r="I49" s="25">
        <v>3523.34</v>
      </c>
      <c r="J49" s="25"/>
      <c r="K49" s="25"/>
    </row>
    <row r="50" spans="1:11" ht="15" customHeight="1">
      <c r="A50" s="89" t="s">
        <v>50</v>
      </c>
      <c r="B50" s="90"/>
      <c r="C50" s="91"/>
      <c r="D50" s="15"/>
      <c r="E50" s="40"/>
      <c r="F50" s="41"/>
      <c r="G50" s="42"/>
      <c r="H50" s="41"/>
      <c r="I50" s="24">
        <f>SUM(I47:I49)</f>
        <v>296000</v>
      </c>
      <c r="J50" s="24">
        <f>SUM(J47:J48)</f>
        <v>309000</v>
      </c>
      <c r="K50" s="24">
        <f>SUM(K47:K48)</f>
        <v>319400</v>
      </c>
    </row>
    <row r="51" spans="1:11">
      <c r="A51" s="86" t="s">
        <v>90</v>
      </c>
      <c r="B51" s="87"/>
      <c r="C51" s="88"/>
      <c r="D51" s="15">
        <v>760</v>
      </c>
      <c r="E51" s="38" t="s">
        <v>49</v>
      </c>
      <c r="F51" s="26" t="s">
        <v>51</v>
      </c>
      <c r="G51" s="39" t="s">
        <v>28</v>
      </c>
      <c r="H51" s="26" t="s">
        <v>4</v>
      </c>
      <c r="I51" s="29">
        <v>50000</v>
      </c>
      <c r="J51" s="29">
        <v>50000</v>
      </c>
      <c r="K51" s="29">
        <v>29850</v>
      </c>
    </row>
    <row r="52" spans="1:11" ht="15.75" customHeight="1">
      <c r="A52" s="89" t="s">
        <v>52</v>
      </c>
      <c r="B52" s="90"/>
      <c r="C52" s="91"/>
      <c r="D52" s="15">
        <v>760</v>
      </c>
      <c r="E52" s="40"/>
      <c r="F52" s="41"/>
      <c r="G52" s="42"/>
      <c r="H52" s="41"/>
      <c r="I52" s="37">
        <f>I51</f>
        <v>50000</v>
      </c>
      <c r="J52" s="37">
        <f>J51</f>
        <v>50000</v>
      </c>
      <c r="K52" s="37">
        <f>K51</f>
        <v>29850</v>
      </c>
    </row>
    <row r="53" spans="1:11">
      <c r="A53" s="86" t="s">
        <v>90</v>
      </c>
      <c r="B53" s="87"/>
      <c r="C53" s="88"/>
      <c r="D53" s="15">
        <v>760</v>
      </c>
      <c r="E53" s="38" t="s">
        <v>8</v>
      </c>
      <c r="F53" s="26" t="s">
        <v>51</v>
      </c>
      <c r="G53" s="39" t="s">
        <v>26</v>
      </c>
      <c r="H53" s="26" t="s">
        <v>4</v>
      </c>
      <c r="I53" s="25">
        <v>2417856.4300000002</v>
      </c>
      <c r="J53" s="29">
        <v>1677600</v>
      </c>
      <c r="K53" s="29">
        <v>1677600</v>
      </c>
    </row>
    <row r="54" spans="1:11" ht="15" customHeight="1">
      <c r="A54" s="86" t="s">
        <v>90</v>
      </c>
      <c r="B54" s="87"/>
      <c r="C54" s="88"/>
      <c r="D54" s="15">
        <v>760</v>
      </c>
      <c r="E54" s="38" t="s">
        <v>8</v>
      </c>
      <c r="F54" s="26" t="s">
        <v>51</v>
      </c>
      <c r="G54" s="39" t="s">
        <v>26</v>
      </c>
      <c r="H54" s="30" t="s">
        <v>39</v>
      </c>
      <c r="I54" s="28">
        <v>150000</v>
      </c>
      <c r="J54" s="29">
        <v>150000</v>
      </c>
      <c r="K54" s="29">
        <v>150000</v>
      </c>
    </row>
    <row r="55" spans="1:11" ht="15.75">
      <c r="A55" s="89" t="s">
        <v>53</v>
      </c>
      <c r="B55" s="90"/>
      <c r="C55" s="91"/>
      <c r="D55" s="15"/>
      <c r="E55" s="40"/>
      <c r="F55" s="41"/>
      <c r="G55" s="42"/>
      <c r="H55" s="41"/>
      <c r="I55" s="24">
        <f>I53+I54</f>
        <v>2567856.4300000002</v>
      </c>
      <c r="J55" s="24">
        <f>J53+J54</f>
        <v>1827600</v>
      </c>
      <c r="K55" s="24">
        <f>K53+K54</f>
        <v>1827600</v>
      </c>
    </row>
    <row r="56" spans="1:11" ht="15.75" customHeight="1">
      <c r="A56" s="124" t="s">
        <v>94</v>
      </c>
      <c r="B56" s="125"/>
      <c r="C56" s="126"/>
      <c r="D56" s="15">
        <v>760</v>
      </c>
      <c r="E56" s="38" t="s">
        <v>8</v>
      </c>
      <c r="F56" s="26" t="s">
        <v>54</v>
      </c>
      <c r="G56" s="39" t="s">
        <v>27</v>
      </c>
      <c r="H56" s="26" t="s">
        <v>95</v>
      </c>
      <c r="I56" s="25">
        <v>1000</v>
      </c>
      <c r="J56" s="25">
        <v>1000</v>
      </c>
      <c r="K56" s="25">
        <v>1000</v>
      </c>
    </row>
    <row r="57" spans="1:11" ht="15" customHeight="1">
      <c r="A57" s="89" t="s">
        <v>55</v>
      </c>
      <c r="B57" s="90"/>
      <c r="C57" s="91"/>
      <c r="D57" s="15"/>
      <c r="E57" s="40"/>
      <c r="F57" s="41"/>
      <c r="G57" s="42"/>
      <c r="H57" s="41"/>
      <c r="I57" s="37">
        <f>I56</f>
        <v>1000</v>
      </c>
      <c r="J57" s="37">
        <f>J56</f>
        <v>1000</v>
      </c>
      <c r="K57" s="37">
        <f>K56</f>
        <v>1000</v>
      </c>
    </row>
    <row r="58" spans="1:11" ht="15" customHeight="1">
      <c r="A58" s="86" t="s">
        <v>90</v>
      </c>
      <c r="B58" s="87"/>
      <c r="C58" s="88"/>
      <c r="D58" s="15">
        <v>760</v>
      </c>
      <c r="E58" s="38" t="s">
        <v>9</v>
      </c>
      <c r="F58" s="26" t="s">
        <v>43</v>
      </c>
      <c r="G58" s="39" t="s">
        <v>40</v>
      </c>
      <c r="H58" s="26" t="s">
        <v>4</v>
      </c>
      <c r="I58" s="29">
        <v>260000</v>
      </c>
      <c r="J58" s="29">
        <v>62343</v>
      </c>
      <c r="K58" s="29">
        <v>0</v>
      </c>
    </row>
    <row r="59" spans="1:11" ht="15.75" customHeight="1">
      <c r="A59" s="89" t="s">
        <v>56</v>
      </c>
      <c r="B59" s="90"/>
      <c r="C59" s="91"/>
      <c r="D59" s="15">
        <v>760</v>
      </c>
      <c r="E59" s="40"/>
      <c r="F59" s="41"/>
      <c r="G59" s="42"/>
      <c r="H59" s="41"/>
      <c r="I59" s="37">
        <f>I58</f>
        <v>260000</v>
      </c>
      <c r="J59" s="37">
        <f>J58</f>
        <v>62343</v>
      </c>
      <c r="K59" s="37">
        <f>K58</f>
        <v>0</v>
      </c>
    </row>
    <row r="60" spans="1:11" ht="15" customHeight="1">
      <c r="A60" s="86" t="s">
        <v>90</v>
      </c>
      <c r="B60" s="87"/>
      <c r="C60" s="88"/>
      <c r="D60" s="15">
        <v>760</v>
      </c>
      <c r="E60" s="38" t="s">
        <v>9</v>
      </c>
      <c r="F60" s="26" t="s">
        <v>49</v>
      </c>
      <c r="G60" s="39" t="s">
        <v>29</v>
      </c>
      <c r="H60" s="26" t="s">
        <v>4</v>
      </c>
      <c r="I60" s="43">
        <v>332140.28000000003</v>
      </c>
      <c r="J60" s="29">
        <v>82000</v>
      </c>
      <c r="K60" s="29">
        <v>82000</v>
      </c>
    </row>
    <row r="61" spans="1:11">
      <c r="A61" s="86" t="s">
        <v>90</v>
      </c>
      <c r="B61" s="87"/>
      <c r="C61" s="88"/>
      <c r="D61" s="15">
        <v>760</v>
      </c>
      <c r="E61" s="38" t="s">
        <v>9</v>
      </c>
      <c r="F61" s="26" t="s">
        <v>49</v>
      </c>
      <c r="G61" s="39" t="s">
        <v>30</v>
      </c>
      <c r="H61" s="26" t="s">
        <v>4</v>
      </c>
      <c r="I61" s="25">
        <v>115831.08</v>
      </c>
      <c r="J61" s="43">
        <v>129257</v>
      </c>
      <c r="K61" s="43">
        <v>73580</v>
      </c>
    </row>
    <row r="62" spans="1:11" ht="15" customHeight="1">
      <c r="A62" s="86" t="s">
        <v>90</v>
      </c>
      <c r="B62" s="87"/>
      <c r="C62" s="88"/>
      <c r="D62" s="15">
        <v>760</v>
      </c>
      <c r="E62" s="44" t="s">
        <v>9</v>
      </c>
      <c r="F62" s="45" t="s">
        <v>49</v>
      </c>
      <c r="G62" s="46" t="s">
        <v>30</v>
      </c>
      <c r="H62" s="45" t="s">
        <v>39</v>
      </c>
      <c r="I62" s="47">
        <v>50000</v>
      </c>
      <c r="J62" s="47"/>
      <c r="K62" s="47"/>
    </row>
    <row r="63" spans="1:11">
      <c r="A63" s="86" t="s">
        <v>90</v>
      </c>
      <c r="B63" s="87"/>
      <c r="C63" s="88"/>
      <c r="D63" s="15">
        <v>760</v>
      </c>
      <c r="E63" s="48" t="s">
        <v>9</v>
      </c>
      <c r="F63" s="26" t="s">
        <v>49</v>
      </c>
      <c r="G63" s="39" t="s">
        <v>31</v>
      </c>
      <c r="H63" s="26" t="s">
        <v>4</v>
      </c>
      <c r="I63" s="28">
        <v>5000</v>
      </c>
      <c r="J63" s="28">
        <v>5000</v>
      </c>
      <c r="K63" s="28">
        <v>5000</v>
      </c>
    </row>
    <row r="64" spans="1:11" ht="15.75" customHeight="1">
      <c r="A64" s="86" t="s">
        <v>90</v>
      </c>
      <c r="B64" s="87"/>
      <c r="C64" s="88"/>
      <c r="D64" s="15">
        <v>760</v>
      </c>
      <c r="E64" s="38" t="s">
        <v>9</v>
      </c>
      <c r="F64" s="26" t="s">
        <v>49</v>
      </c>
      <c r="G64" s="39" t="s">
        <v>32</v>
      </c>
      <c r="H64" s="26" t="s">
        <v>4</v>
      </c>
      <c r="I64" s="43">
        <v>14876.15</v>
      </c>
      <c r="J64" s="43">
        <v>14875.9</v>
      </c>
      <c r="K64" s="43">
        <v>14875.7</v>
      </c>
    </row>
    <row r="65" spans="1:11" ht="15.75">
      <c r="A65" s="89" t="s">
        <v>57</v>
      </c>
      <c r="B65" s="90"/>
      <c r="C65" s="91"/>
      <c r="D65" s="15">
        <v>760</v>
      </c>
      <c r="E65" s="40"/>
      <c r="F65" s="41"/>
      <c r="G65" s="42"/>
      <c r="H65" s="41"/>
      <c r="I65" s="24">
        <f>I60+I61+I62+I63+I64</f>
        <v>517847.51000000007</v>
      </c>
      <c r="J65" s="24">
        <f>J60+J61+J62+J63+J64</f>
        <v>231132.9</v>
      </c>
      <c r="K65" s="24">
        <f>K60+K61+K62+K63+K64</f>
        <v>175455.7</v>
      </c>
    </row>
    <row r="66" spans="1:11" ht="15" customHeight="1">
      <c r="A66" s="86" t="s">
        <v>90</v>
      </c>
      <c r="B66" s="87"/>
      <c r="C66" s="88"/>
      <c r="D66" s="15">
        <v>760</v>
      </c>
      <c r="E66" s="38" t="s">
        <v>58</v>
      </c>
      <c r="F66" s="26" t="s">
        <v>42</v>
      </c>
      <c r="G66" s="39" t="s">
        <v>33</v>
      </c>
      <c r="H66" s="26" t="s">
        <v>4</v>
      </c>
      <c r="I66" s="29">
        <v>50000</v>
      </c>
      <c r="J66" s="29">
        <v>23942</v>
      </c>
      <c r="K66" s="29">
        <v>0</v>
      </c>
    </row>
    <row r="67" spans="1:11" ht="15.75" customHeight="1">
      <c r="A67" s="89" t="s">
        <v>59</v>
      </c>
      <c r="B67" s="90"/>
      <c r="C67" s="91"/>
      <c r="D67" s="15"/>
      <c r="E67" s="40"/>
      <c r="F67" s="41"/>
      <c r="G67" s="42"/>
      <c r="H67" s="41"/>
      <c r="I67" s="24">
        <f>I66</f>
        <v>50000</v>
      </c>
      <c r="J67" s="24">
        <f>J66</f>
        <v>23942</v>
      </c>
      <c r="K67" s="24">
        <f>K66</f>
        <v>0</v>
      </c>
    </row>
    <row r="68" spans="1:11" ht="18.75" customHeight="1">
      <c r="A68" s="68" t="s">
        <v>96</v>
      </c>
      <c r="B68" s="69"/>
      <c r="C68" s="70"/>
      <c r="D68" s="15">
        <v>760</v>
      </c>
      <c r="E68" s="38" t="s">
        <v>60</v>
      </c>
      <c r="F68" s="26" t="s">
        <v>42</v>
      </c>
      <c r="G68" s="39" t="s">
        <v>34</v>
      </c>
      <c r="H68" s="26" t="s">
        <v>17</v>
      </c>
      <c r="I68" s="25">
        <v>428052</v>
      </c>
      <c r="J68" s="25">
        <v>452322</v>
      </c>
      <c r="K68" s="25">
        <v>472242</v>
      </c>
    </row>
    <row r="69" spans="1:11" ht="15.75" hidden="1" customHeight="1">
      <c r="A69" s="68"/>
      <c r="B69" s="69"/>
      <c r="C69" s="70"/>
      <c r="D69" s="15"/>
      <c r="E69" s="40"/>
      <c r="F69" s="41"/>
      <c r="G69" s="42"/>
      <c r="H69" s="41"/>
      <c r="I69" s="24">
        <f>I68</f>
        <v>428052</v>
      </c>
      <c r="J69" s="24">
        <f>J68</f>
        <v>452322</v>
      </c>
      <c r="K69" s="24">
        <f>K68</f>
        <v>472242</v>
      </c>
    </row>
    <row r="70" spans="1:11" ht="15" hidden="1" customHeight="1">
      <c r="A70" s="86" t="s">
        <v>90</v>
      </c>
      <c r="B70" s="87"/>
      <c r="C70" s="88"/>
      <c r="D70" s="15">
        <v>760</v>
      </c>
      <c r="E70" s="38" t="s">
        <v>61</v>
      </c>
      <c r="F70" s="26" t="s">
        <v>43</v>
      </c>
      <c r="G70" s="39" t="s">
        <v>35</v>
      </c>
      <c r="H70" s="26" t="s">
        <v>4</v>
      </c>
      <c r="I70" s="29">
        <v>3000</v>
      </c>
      <c r="J70" s="29">
        <v>3000</v>
      </c>
      <c r="K70" s="29">
        <v>2952</v>
      </c>
    </row>
    <row r="71" spans="1:11" ht="36" customHeight="1">
      <c r="A71" s="89" t="s">
        <v>62</v>
      </c>
      <c r="B71" s="90"/>
      <c r="C71" s="91"/>
      <c r="D71" s="15"/>
      <c r="E71" s="40"/>
      <c r="F71" s="41"/>
      <c r="G71" s="42"/>
      <c r="H71" s="41"/>
      <c r="I71" s="37">
        <f>I70</f>
        <v>3000</v>
      </c>
      <c r="J71" s="37">
        <f>J70</f>
        <v>3000</v>
      </c>
      <c r="K71" s="37">
        <f>K70</f>
        <v>2952</v>
      </c>
    </row>
    <row r="72" spans="1:11" ht="15.75" customHeight="1">
      <c r="A72" s="92" t="s">
        <v>66</v>
      </c>
      <c r="B72" s="93"/>
      <c r="C72" s="94"/>
      <c r="D72" s="15">
        <v>760</v>
      </c>
      <c r="E72" s="38"/>
      <c r="F72" s="26"/>
      <c r="G72" s="39"/>
      <c r="H72" s="26"/>
      <c r="I72" s="49">
        <f>I19+I27+I29+I46+I50+I52+I55+I57+I59+I65+I67+I69+I71</f>
        <v>9913696.709999999</v>
      </c>
      <c r="J72" s="49">
        <f>J19+J27+J29+J46+J50+J52+J55+J57+J59+J65+J67+J69+J71</f>
        <v>8413700</v>
      </c>
      <c r="K72" s="49">
        <f>K19+K27+K29+K46+K50+K52+K55+K57+K59+K65+K67+K69+K71</f>
        <v>8476800</v>
      </c>
    </row>
    <row r="73" spans="1:11" ht="18" customHeight="1"/>
    <row r="74" spans="1:11" ht="26.25" customHeight="1">
      <c r="A74" s="95" t="s">
        <v>102</v>
      </c>
      <c r="B74" s="96"/>
      <c r="C74" s="96"/>
      <c r="D74" s="96"/>
      <c r="E74" s="96"/>
      <c r="F74" s="96"/>
      <c r="G74" s="96"/>
      <c r="H74" s="96"/>
      <c r="I74" s="96"/>
      <c r="J74" s="97"/>
      <c r="K74" s="97"/>
    </row>
    <row r="75" spans="1:11" ht="28.5" hidden="1" customHeight="1">
      <c r="A75" s="50"/>
      <c r="B75" s="51"/>
      <c r="C75" s="51"/>
      <c r="D75" s="10"/>
      <c r="E75" s="10"/>
      <c r="F75" s="10"/>
      <c r="G75" s="10"/>
      <c r="H75" s="10"/>
      <c r="I75" s="10"/>
      <c r="J75" s="52"/>
      <c r="K75" s="52"/>
    </row>
    <row r="76" spans="1:11">
      <c r="A76" s="98" t="s">
        <v>67</v>
      </c>
      <c r="B76" s="99"/>
      <c r="C76" s="100"/>
      <c r="D76" s="9" t="s">
        <v>76</v>
      </c>
      <c r="E76" s="9" t="s">
        <v>42</v>
      </c>
      <c r="F76" s="9" t="s">
        <v>9</v>
      </c>
      <c r="G76" s="9" t="s">
        <v>68</v>
      </c>
      <c r="H76" s="9" t="s">
        <v>69</v>
      </c>
      <c r="I76" s="53">
        <v>-8769900</v>
      </c>
      <c r="J76" s="54" t="s">
        <v>97</v>
      </c>
      <c r="K76" s="55">
        <v>-8476800</v>
      </c>
    </row>
    <row r="77" spans="1:11" ht="15.75" customHeight="1">
      <c r="A77" s="71" t="s">
        <v>70</v>
      </c>
      <c r="B77" s="72"/>
      <c r="C77" s="73"/>
      <c r="D77" s="9" t="s">
        <v>76</v>
      </c>
      <c r="E77" s="9" t="s">
        <v>42</v>
      </c>
      <c r="F77" s="9" t="s">
        <v>9</v>
      </c>
      <c r="G77" s="9" t="s">
        <v>68</v>
      </c>
      <c r="H77" s="9" t="s">
        <v>71</v>
      </c>
      <c r="I77" s="53">
        <v>9913696.7100000009</v>
      </c>
      <c r="J77" s="54" t="s">
        <v>98</v>
      </c>
      <c r="K77" s="55">
        <v>8476800</v>
      </c>
    </row>
    <row r="78" spans="1:11">
      <c r="A78" s="74" t="s">
        <v>72</v>
      </c>
      <c r="B78" s="75"/>
      <c r="C78" s="76"/>
      <c r="D78" s="9" t="s">
        <v>76</v>
      </c>
      <c r="E78" s="9" t="s">
        <v>42</v>
      </c>
      <c r="F78" s="9" t="s">
        <v>9</v>
      </c>
      <c r="G78" s="9" t="s">
        <v>73</v>
      </c>
      <c r="H78" s="9" t="s">
        <v>74</v>
      </c>
      <c r="I78" s="53">
        <v>1143796.71</v>
      </c>
      <c r="J78" s="54"/>
      <c r="K78" s="56"/>
    </row>
    <row r="79" spans="1:11">
      <c r="A79" s="77" t="s">
        <v>75</v>
      </c>
      <c r="B79" s="78"/>
      <c r="C79" s="78"/>
      <c r="D79" s="78"/>
      <c r="E79" s="78"/>
      <c r="F79" s="78"/>
      <c r="G79" s="78"/>
      <c r="H79" s="79"/>
      <c r="I79" s="49">
        <f>I76+I77</f>
        <v>1143796.7100000009</v>
      </c>
      <c r="J79" s="57">
        <f>J76+J77</f>
        <v>0</v>
      </c>
      <c r="K79" s="58">
        <f>K76+K77</f>
        <v>0</v>
      </c>
    </row>
  </sheetData>
  <mergeCells count="68">
    <mergeCell ref="E1:K1"/>
    <mergeCell ref="A52:C52"/>
    <mergeCell ref="A53:C53"/>
    <mergeCell ref="A54:C54"/>
    <mergeCell ref="A55:C55"/>
    <mergeCell ref="I12:K12"/>
    <mergeCell ref="A56:C56"/>
    <mergeCell ref="A57:C57"/>
    <mergeCell ref="A58:C58"/>
    <mergeCell ref="A59:C59"/>
    <mergeCell ref="A67:C67"/>
    <mergeCell ref="A64:C64"/>
    <mergeCell ref="A65:C65"/>
    <mergeCell ref="A60:C60"/>
    <mergeCell ref="A61:C61"/>
    <mergeCell ref="A62:C62"/>
    <mergeCell ref="A63:C63"/>
    <mergeCell ref="A66:C66"/>
    <mergeCell ref="A51:C51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4:C44"/>
    <mergeCell ref="A45:C45"/>
    <mergeCell ref="A43:C43"/>
    <mergeCell ref="A46:C46"/>
    <mergeCell ref="A47:C47"/>
    <mergeCell ref="A48:C48"/>
    <mergeCell ref="A15:C15"/>
    <mergeCell ref="A17:C17"/>
    <mergeCell ref="A18:C18"/>
    <mergeCell ref="A21:C21"/>
    <mergeCell ref="A50:C50"/>
    <mergeCell ref="A49:C49"/>
    <mergeCell ref="A31:C31"/>
    <mergeCell ref="A32:C32"/>
    <mergeCell ref="A33:C33"/>
    <mergeCell ref="A24:C24"/>
    <mergeCell ref="A26:C26"/>
    <mergeCell ref="A27:C27"/>
    <mergeCell ref="A28:C28"/>
    <mergeCell ref="E2:K2"/>
    <mergeCell ref="B8:I8"/>
    <mergeCell ref="A9:K9"/>
    <mergeCell ref="A11:C11"/>
    <mergeCell ref="I11:K11"/>
    <mergeCell ref="A77:C77"/>
    <mergeCell ref="A78:C78"/>
    <mergeCell ref="A79:H79"/>
    <mergeCell ref="E11:H12"/>
    <mergeCell ref="A70:C70"/>
    <mergeCell ref="A71:C71"/>
    <mergeCell ref="A72:C72"/>
    <mergeCell ref="A74:K74"/>
    <mergeCell ref="A76:C76"/>
    <mergeCell ref="A14:C14"/>
    <mergeCell ref="A16:C16"/>
    <mergeCell ref="A19:C19"/>
    <mergeCell ref="A23:C23"/>
    <mergeCell ref="A25:C25"/>
    <mergeCell ref="A29:C29"/>
    <mergeCell ref="A30:C30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21.12.2022г.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2024-05-02T12:13:24Z</dcterms:modified>
</cp:coreProperties>
</file>